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835BE31-E72E-482E-8EA7-90859001CC8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5" sheetId="1" r:id="rId1"/>
  </sheets>
  <definedNames>
    <definedName name="_xlnm.Print_Titles" localSheetId="0">'2025'!$4:$4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6" i="1" l="1"/>
  <c r="D5" i="1"/>
  <c r="C19" i="1" l="1"/>
  <c r="C21" i="1" l="1"/>
  <c r="C22" i="1"/>
  <c r="D23" i="1"/>
  <c r="C23" i="1" s="1"/>
  <c r="D15" i="1"/>
  <c r="C7" i="1" l="1"/>
  <c r="C8" i="1"/>
  <c r="C9" i="1"/>
  <c r="C12" i="1"/>
  <c r="C13" i="1"/>
  <c r="C14" i="1"/>
  <c r="C16" i="1"/>
  <c r="C17" i="1"/>
  <c r="C18" i="1"/>
  <c r="C24" i="1"/>
  <c r="C25" i="1"/>
  <c r="C26" i="1"/>
  <c r="C27" i="1"/>
  <c r="C29" i="1"/>
  <c r="C30" i="1"/>
  <c r="C31" i="1"/>
  <c r="D28" i="1"/>
  <c r="C11" i="1"/>
  <c r="C15" i="1" l="1"/>
  <c r="C28" i="1"/>
  <c r="C10" i="1"/>
  <c r="C5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<sst xmlns="http://schemas.openxmlformats.org/spreadsheetml/2006/main" count="45" uniqueCount="42">
  <si>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</si>
  <si>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</si>
  <si>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</si>
  <si>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</si>
  <si>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</si>
  <si>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</si>
  <si>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</si>
  <si>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</si>
  <si>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</si>
  <si>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</si>
  <si>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</si>
  <si>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</si>
  <si>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</si>
  <si>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</si>
  <si>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</si>
  <si>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</si>
  <si>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</si>
  <si>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</si>
  <si>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</si>
  <si>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</si>
  <si>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</si>
  <si>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</si>
  <si>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</si>
  <si>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</si>
  <si>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</si>
  <si>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</si>
  <si>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</si>
  <si>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</si>
  <si>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</si>
  <si>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</si>
  <si>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</si>
  <si>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</si>
  <si>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</si>
  <si>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</si>
  <si>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</si>
  <si>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</si>
  <si>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</si>
  <si>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հազ.դրամ</t>
  </si>
  <si>
    <t>&lt;&lt;Վանաձորի Ս.Թևոսյանի անվ. Պետական պոլիտեխնիկական քոլեջ&gt;&gt; ՊՈԱԿ</t>
  </si>
  <si>
    <r>
      <t>անհատույց օգտագործման կամ սեփականության իրավունքով (</t>
    </r>
    <r>
      <rPr>
        <i/>
        <sz val="12"/>
        <color theme="1"/>
        <rFont val="GHEA Grapalat"/>
        <family val="3"/>
      </rPr>
      <t>քմ</t>
    </r>
    <r>
      <rPr>
        <sz val="12"/>
        <color theme="1"/>
        <rFont val="GHEA Grapalat"/>
        <family val="3"/>
      </rPr>
      <t>)</t>
    </r>
  </si>
  <si>
    <r>
      <t>վարձակալությամբ (</t>
    </r>
    <r>
      <rPr>
        <i/>
        <sz val="12"/>
        <color theme="1"/>
        <rFont val="GHEA Grapalat"/>
        <family val="3"/>
      </rPr>
      <t>քմ</t>
    </r>
    <r>
      <rPr>
        <sz val="12"/>
        <color theme="1"/>
        <rFont val="GHEA Grapalat"/>
        <family val="3"/>
      </rPr>
      <t>)</t>
    </r>
  </si>
  <si>
    <r>
      <t>տարեկան վարձավճարի չափը (</t>
    </r>
    <r>
      <rPr>
        <i/>
        <sz val="12"/>
        <color theme="1"/>
        <rFont val="GHEA Grapalat"/>
        <family val="3"/>
      </rPr>
      <t>հազ դրամ</t>
    </r>
    <r>
      <rPr>
        <sz val="12"/>
        <color theme="1"/>
        <rFont val="GHEA Grapalat"/>
        <family val="3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</si>
</sst>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name val="GHEA Grapalat"/>
      <family val="3"/>
    </font>
    <font>
      <i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5" fillId="0" borderId="0">
      <alignment vertical="center"/>
    </xf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>
      <alignment vertical="center"/>
    </xf>
    <xf numFmtId="0" fontId="6" fillId="0" borderId="0"/>
    <xf numFmtId="164" fontId="5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9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3" borderId="0" xfId="0" applyFont="1" applyFill="1"/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10" fillId="0" borderId="1" xfId="3" applyNumberFormat="1" applyFont="1" applyBorder="1" applyAlignment="1">
      <alignment horizontal="right"/>
    </xf>
    <xf numFmtId="2" fontId="1" fillId="0" borderId="1" xfId="3" applyNumberFormat="1" applyFont="1" applyBorder="1" applyAlignment="1">
      <alignment horizontal="right" wrapText="1"/>
    </xf>
    <xf numFmtId="0" fontId="11" fillId="3" borderId="1" xfId="0" applyFont="1" applyFill="1" applyBorder="1" applyAlignment="1">
      <alignment horizontal="center" vertical="center" wrapText="1"/>
    </xf>
  </cellXfs>
  <cellStyles count="9">
    <cellStyle name="Currency 2" xfId="4" xr:uid="{55C6AECD-585D-41DB-BD7B-30E88881CBEA}"/>
    <cellStyle name="Currency 3" xfId="5" xr:uid="{EC97A35D-9448-4F8F-8F0F-CF3F5CA95510}"/>
    <cellStyle name="Normal 2" xfId="6" xr:uid="{71DFD3D6-B14E-4D9A-B65A-5442FF96F2CB}"/>
    <cellStyle name="Normal 3" xfId="7" xr:uid="{0447AB4F-A663-4B18-B17C-2860D87837D6}"/>
    <cellStyle name="Normal 6" xfId="1" xr:uid="{00000000-0005-0000-0000-000001000000}"/>
    <cellStyle name="Normal 7" xfId="2" xr:uid="{00000000-0005-0000-0000-000002000000}"/>
    <cellStyle name="Денежный 2" xfId="8" xr:uid="{09A3A18E-8C46-4972-A823-6623B0109922}"/>
    <cellStyle name="Обычный" xfId="0" builtinId="0"/>
    <cellStyle name="Обычный 2" xfId="3" xr:uid="{353F9466-9BA8-4AB4-B37A-B4DF0343BE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D31"/>
  <sheetViews>
    <sheetView tabSelected="1" topLeftCell="A22" workbookViewId="0">
      <selection activeCell="D25" sqref="D25"/>
    </sheetView>
  </sheetViews>
  <sheetFormatPr defaultColWidth="8.875" defaultRowHeight="15" x14ac:dyDescent="0.2"/>
  <cols>
    <col min="1" max="1" width="5.625" style="4" customWidth="1"/>
    <col min="2" max="2" width="38.5" style="5" customWidth="1"/>
    <col min="3" max="3" width="18.25" style="6" customWidth="1"/>
    <col min="4" max="4" width="31.875" style="6" customWidth="1"/>
    <col min="5" max="16384" width="8.875" style="6"/>
  </cols>
  <sheetData>
    <row r="1" spans="1:4" s="3" customFormat="1" ht="17.25" x14ac:dyDescent="0.3">
      <c r="A1" s="1"/>
      <c r="B1" s="2" t="s">
        <v>27</v>
      </c>
    </row>
    <row r="2" spans="1:4" s="3" customFormat="1" ht="12.75" customHeight="1" x14ac:dyDescent="0.3">
      <c r="A2" s="1"/>
      <c r="B2" s="25" t="s">
        <v>34</v>
      </c>
      <c r="C2" s="25"/>
      <c r="D2" s="25"/>
    </row>
    <row r="3" spans="1:4" s="9" customFormat="1" ht="17.25" x14ac:dyDescent="0.3">
      <c r="A3" s="7"/>
      <c r="B3" s="8"/>
      <c r="D3" s="9" t="s">
        <v>37</v>
      </c>
    </row>
    <row r="4" spans="1:4" s="13" customFormat="1" ht="58.35" customHeight="1" x14ac:dyDescent="0.2">
      <c r="A4" s="10" t="s">
        <v>0</v>
      </c>
      <c r="B4" s="10" t="s">
        <v>1</v>
      </c>
      <c r="C4" s="11" t="s">
        <v>2</v>
      </c>
      <c r="D4" s="12" t="s">
        <v>38</v>
      </c>
    </row>
    <row r="5" spans="1:4" s="9" customFormat="1" ht="26.85" customHeight="1" x14ac:dyDescent="0.3">
      <c r="A5" s="14" t="s">
        <v>3</v>
      </c>
      <c r="B5" s="15" t="s">
        <v>35</v>
      </c>
      <c r="C5" s="16">
        <f t="shared" ref="C5:C20" si="0">SUM(D5:D5)</f>
        <v>130911.7</v>
      </c>
      <c r="D5" s="17">
        <f>SUM(D6:D9)</f>
        <v>130911.7</v>
      </c>
    </row>
    <row r="6" spans="1:4" s="9" customFormat="1" ht="18.399999999999999" customHeight="1" x14ac:dyDescent="0.3">
      <c r="A6" s="18"/>
      <c r="B6" s="19" t="s">
        <v>4</v>
      </c>
      <c r="C6" s="16">
        <f t="shared" si="0"/>
        <v>120151.7</v>
      </c>
      <c r="D6" s="26">
        <v>120151.7</v>
      </c>
    </row>
    <row r="7" spans="1:4" s="9" customFormat="1" ht="18.399999999999999" customHeight="1" x14ac:dyDescent="0.3">
      <c r="A7" s="18"/>
      <c r="B7" s="19" t="s">
        <v>5</v>
      </c>
      <c r="C7" s="16">
        <f t="shared" si="0"/>
        <v>0</v>
      </c>
      <c r="D7" s="17">
        <v>0</v>
      </c>
    </row>
    <row r="8" spans="1:4" s="9" customFormat="1" ht="18.399999999999999" customHeight="1" x14ac:dyDescent="0.3">
      <c r="A8" s="18"/>
      <c r="B8" s="19" t="s">
        <v>6</v>
      </c>
      <c r="C8" s="16">
        <f t="shared" si="0"/>
        <v>10760</v>
      </c>
      <c r="D8" s="27">
        <v>10760</v>
      </c>
    </row>
    <row r="9" spans="1:4" s="9" customFormat="1" ht="18.399999999999999" customHeight="1" x14ac:dyDescent="0.3">
      <c r="A9" s="18"/>
      <c r="B9" s="19" t="s">
        <v>7</v>
      </c>
      <c r="C9" s="16">
        <f t="shared" si="0"/>
        <v>0</v>
      </c>
      <c r="D9" s="17">
        <v>0</v>
      </c>
    </row>
    <row r="10" spans="1:4" s="9" customFormat="1" ht="53.1" customHeight="1" x14ac:dyDescent="0.3">
      <c r="A10" s="14" t="s">
        <v>8</v>
      </c>
      <c r="B10" s="15" t="s">
        <v>36</v>
      </c>
      <c r="C10" s="16">
        <f t="shared" si="0"/>
        <v>4859</v>
      </c>
      <c r="D10" s="20">
        <v>4859</v>
      </c>
    </row>
    <row r="11" spans="1:4" s="9" customFormat="1" ht="68.099999999999994" customHeight="1" x14ac:dyDescent="0.3">
      <c r="A11" s="14">
        <v>1</v>
      </c>
      <c r="B11" s="21" t="s">
        <v>9</v>
      </c>
      <c r="C11" s="16">
        <f t="shared" si="0"/>
        <v>57</v>
      </c>
      <c r="D11" s="20">
        <v>57</v>
      </c>
    </row>
    <row r="12" spans="1:4" s="23" customFormat="1" ht="17.25" x14ac:dyDescent="0.3">
      <c r="A12" s="22"/>
      <c r="B12" s="28" t="s">
        <v>10</v>
      </c>
      <c r="C12" s="16">
        <f t="shared" si="0"/>
        <v>0</v>
      </c>
      <c r="D12" s="20"/>
    </row>
    <row r="13" spans="1:4" s="9" customFormat="1" ht="33.4" customHeight="1" x14ac:dyDescent="0.3">
      <c r="A13" s="18" t="s">
        <v>11</v>
      </c>
      <c r="B13" s="24" t="s">
        <v>12</v>
      </c>
      <c r="C13" s="16">
        <f t="shared" si="0"/>
        <v>57</v>
      </c>
      <c r="D13" s="20">
        <v>57</v>
      </c>
    </row>
    <row r="14" spans="1:4" s="9" customFormat="1" ht="34.700000000000003" customHeight="1" x14ac:dyDescent="0.3">
      <c r="A14" s="18" t="s">
        <v>13</v>
      </c>
      <c r="B14" s="24" t="s">
        <v>14</v>
      </c>
      <c r="C14" s="16">
        <f t="shared" si="0"/>
        <v>0</v>
      </c>
      <c r="D14" s="20">
        <v>0</v>
      </c>
    </row>
    <row r="15" spans="1:4" s="9" customFormat="1" ht="68.099999999999994" customHeight="1" x14ac:dyDescent="0.3">
      <c r="A15" s="14">
        <v>2</v>
      </c>
      <c r="B15" s="21" t="s">
        <v>15</v>
      </c>
      <c r="C15" s="16">
        <f t="shared" si="0"/>
        <v>6</v>
      </c>
      <c r="D15" s="20">
        <f>SUM(D17:D19)</f>
        <v>6</v>
      </c>
    </row>
    <row r="16" spans="1:4" s="23" customFormat="1" ht="17.25" x14ac:dyDescent="0.3">
      <c r="A16" s="22"/>
      <c r="B16" s="28" t="s">
        <v>10</v>
      </c>
      <c r="C16" s="16">
        <f t="shared" si="0"/>
        <v>0</v>
      </c>
      <c r="D16" s="20">
        <v>0</v>
      </c>
    </row>
    <row r="17" spans="1:4" s="9" customFormat="1" ht="22.35" customHeight="1" x14ac:dyDescent="0.3">
      <c r="A17" s="18" t="s">
        <v>16</v>
      </c>
      <c r="B17" s="24" t="s">
        <v>17</v>
      </c>
      <c r="C17" s="16">
        <f t="shared" si="0"/>
        <v>5</v>
      </c>
      <c r="D17" s="20">
        <v>5</v>
      </c>
    </row>
    <row r="18" spans="1:4" s="9" customFormat="1" ht="54.95" customHeight="1" x14ac:dyDescent="0.3">
      <c r="A18" s="18" t="s">
        <v>18</v>
      </c>
      <c r="B18" s="24" t="s">
        <v>19</v>
      </c>
      <c r="C18" s="16">
        <f t="shared" si="0"/>
        <v>0</v>
      </c>
      <c r="D18" s="20">
        <v>0</v>
      </c>
    </row>
    <row r="19" spans="1:4" s="9" customFormat="1" ht="50.45" customHeight="1" x14ac:dyDescent="0.3">
      <c r="A19" s="18" t="s">
        <v>20</v>
      </c>
      <c r="B19" s="24" t="s">
        <v>21</v>
      </c>
      <c r="C19" s="16">
        <f t="shared" si="0"/>
        <v>1</v>
      </c>
      <c r="D19" s="20">
        <v>1</v>
      </c>
    </row>
    <row r="20" spans="1:4" s="9" customFormat="1" ht="50.45" customHeight="1" x14ac:dyDescent="0.3">
      <c r="A20" s="14">
        <v>3</v>
      </c>
      <c r="B20" s="21" t="s">
        <v>22</v>
      </c>
      <c r="C20" s="16">
        <f t="shared" si="0"/>
        <v>143.30000000000001</v>
      </c>
      <c r="D20" s="20">
        <v>143.30000000000001</v>
      </c>
    </row>
    <row r="21" spans="1:4" s="9" customFormat="1" ht="50.45" customHeight="1" x14ac:dyDescent="0.3">
      <c r="A21" s="14">
        <v>4</v>
      </c>
      <c r="B21" s="21" t="s">
        <v>28</v>
      </c>
      <c r="C21" s="16">
        <f t="shared" ref="C21:C22" si="1">SUM(D21:D21)</f>
        <v>116.4</v>
      </c>
      <c r="D21" s="20">
        <v>116.4</v>
      </c>
    </row>
    <row r="22" spans="1:4" s="9" customFormat="1" ht="50.45" customHeight="1" x14ac:dyDescent="0.3">
      <c r="A22" s="14">
        <v>5</v>
      </c>
      <c r="B22" s="21" t="s">
        <v>29</v>
      </c>
      <c r="C22" s="16">
        <f t="shared" si="1"/>
        <v>0</v>
      </c>
      <c r="D22" s="20">
        <v>0</v>
      </c>
    </row>
    <row r="23" spans="1:4" s="9" customFormat="1" ht="32.85" customHeight="1" x14ac:dyDescent="0.3">
      <c r="A23" s="14">
        <v>6</v>
      </c>
      <c r="B23" s="21" t="s">
        <v>23</v>
      </c>
      <c r="C23" s="16">
        <f t="shared" ref="C23:C31" si="2">SUM(D23:D23)</f>
        <v>6842.4</v>
      </c>
      <c r="D23" s="20">
        <f>D24+D25+D26+D27</f>
        <v>6842.4</v>
      </c>
    </row>
    <row r="24" spans="1:4" s="23" customFormat="1" ht="17.25" x14ac:dyDescent="0.3">
      <c r="A24" s="22"/>
      <c r="B24" s="28" t="s">
        <v>10</v>
      </c>
      <c r="C24" s="16">
        <f t="shared" si="2"/>
        <v>0</v>
      </c>
      <c r="D24" s="20">
        <v>0</v>
      </c>
    </row>
    <row r="25" spans="1:4" s="9" customFormat="1" ht="32.1" customHeight="1" x14ac:dyDescent="0.3">
      <c r="A25" s="18" t="s">
        <v>30</v>
      </c>
      <c r="B25" s="24" t="s">
        <v>39</v>
      </c>
      <c r="C25" s="16">
        <f t="shared" si="2"/>
        <v>6842.4</v>
      </c>
      <c r="D25" s="17">
        <v>6842.4</v>
      </c>
    </row>
    <row r="26" spans="1:4" s="9" customFormat="1" ht="18.95" customHeight="1" x14ac:dyDescent="0.3">
      <c r="A26" s="18">
        <v>6.2</v>
      </c>
      <c r="B26" s="24" t="s">
        <v>40</v>
      </c>
      <c r="C26" s="16">
        <f t="shared" si="2"/>
        <v>0</v>
      </c>
      <c r="D26" s="20">
        <v>0</v>
      </c>
    </row>
    <row r="27" spans="1:4" s="9" customFormat="1" ht="18.399999999999999" customHeight="1" x14ac:dyDescent="0.3">
      <c r="A27" s="18" t="s">
        <v>31</v>
      </c>
      <c r="B27" s="24" t="s">
        <v>41</v>
      </c>
      <c r="C27" s="16">
        <f t="shared" si="2"/>
        <v>0</v>
      </c>
      <c r="D27" s="20">
        <v>0</v>
      </c>
    </row>
    <row r="28" spans="1:4" s="9" customFormat="1" ht="62.25" customHeight="1" x14ac:dyDescent="0.3">
      <c r="A28" s="14">
        <v>7</v>
      </c>
      <c r="B28" s="21" t="s">
        <v>24</v>
      </c>
      <c r="C28" s="16">
        <f t="shared" si="2"/>
        <v>0</v>
      </c>
      <c r="D28" s="20">
        <f>SUM(D30:D31)</f>
        <v>0</v>
      </c>
    </row>
    <row r="29" spans="1:4" s="23" customFormat="1" ht="17.25" x14ac:dyDescent="0.3">
      <c r="A29" s="22"/>
      <c r="B29" s="28" t="s">
        <v>10</v>
      </c>
      <c r="C29" s="16">
        <f t="shared" si="2"/>
        <v>0</v>
      </c>
      <c r="D29" s="20"/>
    </row>
    <row r="30" spans="1:4" s="9" customFormat="1" ht="34.15" customHeight="1" x14ac:dyDescent="0.3">
      <c r="A30" s="18" t="s">
        <v>32</v>
      </c>
      <c r="B30" s="24" t="s">
        <v>25</v>
      </c>
      <c r="C30" s="16">
        <f t="shared" si="2"/>
        <v>0</v>
      </c>
      <c r="D30" s="20">
        <v>0</v>
      </c>
    </row>
    <row r="31" spans="1:4" s="9" customFormat="1" ht="34.15" customHeight="1" x14ac:dyDescent="0.3">
      <c r="A31" s="18" t="s">
        <v>33</v>
      </c>
      <c r="B31" s="24" t="s">
        <v>26</v>
      </c>
      <c r="C31" s="16">
        <f t="shared" si="2"/>
        <v>0</v>
      </c>
      <c r="D31" s="20">
        <v>0</v>
      </c>
    </row>
  </sheetData>
  <mergeCells count="1">
    <mergeCell ref="B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2026-02-23T07:50:33Z</cp:lastPrinted>
  <dcterms:created xsi:type="dcterms:W3CDTF">2018-07-20T13:50:31Z</dcterms:created>
  <dcterms:modified xsi:type="dcterms:W3CDTF">2026-03-11T09:57:07Z</dcterms:modified>
</cp:coreProperties>
</file>